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8\Desktop\1. договор КРС-освоение\"/>
    </mc:Choice>
  </mc:AlternateContent>
  <bookViews>
    <workbookView xWindow="0" yWindow="0" windowWidth="24000" windowHeight="13605"/>
  </bookViews>
  <sheets>
    <sheet name="КПЭ" sheetId="1" r:id="rId1"/>
    <sheet name="Лист оценки ЭД" sheetId="2" r:id="rId2"/>
  </sheets>
  <definedNames>
    <definedName name="_xlnm.Print_Area" localSheetId="0">КПЭ!$A$1:$O$40</definedName>
    <definedName name="_xlnm.Print_Area" localSheetId="1">'Лист оценки ЭД'!$A$1:$M$31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2" l="1"/>
  <c r="O33" i="1"/>
  <c r="B33" i="1"/>
  <c r="O13" i="1" l="1"/>
  <c r="O32" i="1" l="1"/>
  <c r="H16" i="2" l="1"/>
  <c r="B31" i="1"/>
  <c r="B28" i="1"/>
  <c r="B18" i="1"/>
  <c r="O27" i="1"/>
  <c r="O26" i="1"/>
  <c r="O25" i="1"/>
  <c r="O30" i="1" l="1"/>
  <c r="O29" i="1"/>
  <c r="O24" i="1"/>
  <c r="O28" i="1" l="1"/>
  <c r="I14" i="2" s="1"/>
  <c r="J14" i="2" s="1"/>
  <c r="O16" i="1"/>
  <c r="O9" i="1" l="1"/>
  <c r="O10" i="1"/>
  <c r="O11" i="1"/>
  <c r="O12" i="1"/>
  <c r="O15" i="1"/>
  <c r="O17" i="1"/>
  <c r="O19" i="1"/>
  <c r="O20" i="1"/>
  <c r="O21" i="1"/>
  <c r="O22" i="1"/>
  <c r="O23" i="1"/>
  <c r="O18" i="1" l="1"/>
  <c r="K14" i="2" s="1"/>
  <c r="I11" i="2"/>
  <c r="J11" i="2" s="1"/>
  <c r="O8" i="1"/>
  <c r="I10" i="2" s="1"/>
  <c r="O14" i="1"/>
  <c r="J10" i="2" l="1"/>
  <c r="I13" i="2"/>
  <c r="K11" i="2"/>
  <c r="I12" i="2"/>
  <c r="J12" i="2" s="1"/>
  <c r="B8" i="1"/>
  <c r="B12" i="1"/>
  <c r="B14" i="1"/>
  <c r="J13" i="2" l="1"/>
  <c r="K13" i="2" s="1"/>
  <c r="K12" i="2"/>
  <c r="O31" i="1"/>
  <c r="I15" i="2" s="1"/>
  <c r="J15" i="2" s="1"/>
  <c r="K15" i="2" s="1"/>
  <c r="K16" i="2" l="1"/>
</calcChain>
</file>

<file path=xl/sharedStrings.xml><?xml version="1.0" encoding="utf-8"?>
<sst xmlns="http://schemas.openxmlformats.org/spreadsheetml/2006/main" count="231" uniqueCount="164">
  <si>
    <t>Обозначение КПЭ</t>
  </si>
  <si>
    <t xml:space="preserve">Наименование показателя </t>
  </si>
  <si>
    <t>Ед.изм.</t>
  </si>
  <si>
    <t>Целевое значение</t>
  </si>
  <si>
    <t>Шкала пороговых значений и коэффициентов изменения веса</t>
  </si>
  <si>
    <t>Квес</t>
  </si>
  <si>
    <t>Источник данных (наименование отчетного документа)</t>
  </si>
  <si>
    <t>2. Соблюдение ТЗ и КП</t>
  </si>
  <si>
    <t>Формула расчета, метод оценки (описание) фактического показателя</t>
  </si>
  <si>
    <t>%</t>
  </si>
  <si>
    <t>Факт/план*100%</t>
  </si>
  <si>
    <t>4. Показатели ПЭБ, ОТ и ГЗ</t>
  </si>
  <si>
    <t>Обеспечение отчетности перед Заказчиком</t>
  </si>
  <si>
    <t>наличие/ отсутствие</t>
  </si>
  <si>
    <t>-</t>
  </si>
  <si>
    <t>Итоговый балл</t>
  </si>
  <si>
    <t>Б</t>
  </si>
  <si>
    <t>П</t>
  </si>
  <si>
    <t>предоставление(П)
не регулярное предоставление(НР)
не педоставление (НП)</t>
  </si>
  <si>
    <t>НР</t>
  </si>
  <si>
    <t>НП</t>
  </si>
  <si>
    <t>О</t>
  </si>
  <si>
    <t>отсутствие(О)
возникновение без потери трудоспособности(Б)
возникновение с потерей трудоспособности(П)</t>
  </si>
  <si>
    <t>отсутствие(О)
один инцендент
более одного инцендента</t>
  </si>
  <si>
    <t>1.акты расследований;
2.рапорты;
3.информационные письма.</t>
  </si>
  <si>
    <t>отчетность в соответствии с условиями Договора и регламента Заказчика</t>
  </si>
  <si>
    <t>&gt;1</t>
  </si>
  <si>
    <t>&lt;50%</t>
  </si>
  <si>
    <t>&gt;50%</t>
  </si>
  <si>
    <t>3. Выполненный оъем работ</t>
  </si>
  <si>
    <t>Экспертное заключение</t>
  </si>
  <si>
    <t xml:space="preserve"> 5-7</t>
  </si>
  <si>
    <t>&gt;7</t>
  </si>
  <si>
    <t>дни</t>
  </si>
  <si>
    <t>5 рабочих дней, после ремонта</t>
  </si>
  <si>
    <t>Даты окончания проведения работ (акты/сводки), даты предоставления документов</t>
  </si>
  <si>
    <t>Предоставление документов на фактически выполненые работы Заказчику</t>
  </si>
  <si>
    <t>Мобилизация и готовность к проведению работ</t>
  </si>
  <si>
    <t>согласно графика</t>
  </si>
  <si>
    <t>Соответствие графику работ</t>
  </si>
  <si>
    <t xml:space="preserve"> +1 сутки</t>
  </si>
  <si>
    <t>больше суток</t>
  </si>
  <si>
    <t>1.график КРС; 
2.сводки;
3.акты выполненых работ.</t>
  </si>
  <si>
    <t>Экспертное заключение лиц, сопровождающих проект, по результатам тендерных процедур</t>
  </si>
  <si>
    <t>По факту предоставления документов</t>
  </si>
  <si>
    <t>100-95</t>
  </si>
  <si>
    <t>70-94</t>
  </si>
  <si>
    <t>&lt;70</t>
  </si>
  <si>
    <t>Соблюдение временных нормативов операциий КРС</t>
  </si>
  <si>
    <t>1.сводки;
2.акты выполненых работ.</t>
  </si>
  <si>
    <t>согласно норм</t>
  </si>
  <si>
    <t>Экспертное заключение о критичности несоблюдения норм</t>
  </si>
  <si>
    <t>не критично</t>
  </si>
  <si>
    <t>критично</t>
  </si>
  <si>
    <t>Выполнение требований тех.заданий и календарного плана</t>
  </si>
  <si>
    <t>отсутствие(О)
наличие инциндентов(И)
наличие аварий(А)</t>
  </si>
  <si>
    <t>И</t>
  </si>
  <si>
    <t>А</t>
  </si>
  <si>
    <t>Инциденты с персоналом</t>
  </si>
  <si>
    <t>Инциденты с транспортом</t>
  </si>
  <si>
    <t>Инциденты с объектами инфраструктуры Заказчика и третьих лиц</t>
  </si>
  <si>
    <t>Инциденты с алкоголем, запрещенными препаратами</t>
  </si>
  <si>
    <t>1. Временной параметр</t>
  </si>
  <si>
    <t>1.Акты выполненных работ по завершенным ремонтам;
2.сводки по текущим ремонтам.</t>
  </si>
  <si>
    <t>1.акты расследований;
2.рапорты/сводки;
3.акты выполненных работ.</t>
  </si>
  <si>
    <t>Безаварийное выполнение работ</t>
  </si>
  <si>
    <t>Выполнение планов работ по скважинам</t>
  </si>
  <si>
    <t>Цель</t>
  </si>
  <si>
    <t>Порог</t>
  </si>
  <si>
    <t>Ниже порога</t>
  </si>
  <si>
    <t>Фактическое значение (%)</t>
  </si>
  <si>
    <t>Расчёт балла КПЭ</t>
  </si>
  <si>
    <t>Итоговый балл КПЭ</t>
  </si>
  <si>
    <t>Фактическое значение Квес</t>
  </si>
  <si>
    <r>
      <t xml:space="preserve">Лист оценки эффективности деятельности </t>
    </r>
    <r>
      <rPr>
        <b/>
        <u/>
        <sz val="10"/>
        <color theme="1"/>
        <rFont val="Arial"/>
        <family val="2"/>
        <charset val="204"/>
      </rPr>
      <t/>
    </r>
  </si>
  <si>
    <t>…………………… за ……………. (Договор № …. от ………)</t>
  </si>
  <si>
    <t>Тип сделки:</t>
  </si>
  <si>
    <t>№</t>
  </si>
  <si>
    <t>Ключевой показатель эффективности (КПЭ)</t>
  </si>
  <si>
    <t>Начисление баллов КПЭ</t>
  </si>
  <si>
    <t>Вес КПЭ</t>
  </si>
  <si>
    <t>Комментарии / Методология расчёта</t>
  </si>
  <si>
    <t>п/п</t>
  </si>
  <si>
    <t>Балы КПЭ</t>
  </si>
  <si>
    <t>Временной параметр</t>
  </si>
  <si>
    <t>Соблюдение ТЗ и КП</t>
  </si>
  <si>
    <t>Выполненный оъем работ</t>
  </si>
  <si>
    <t>Показатели ПЭБ, ОТ и ГЗ</t>
  </si>
  <si>
    <t>ИТОГО:</t>
  </si>
  <si>
    <t>Уровень ЭД Контрагента</t>
  </si>
  <si>
    <t>Процент КПЭ/Процент уровня ЭД Контрагента</t>
  </si>
  <si>
    <t>Индикатор КПЭ</t>
  </si>
  <si>
    <t>Рекомендуемая модель взаимодействия с Контрагентом</t>
  </si>
  <si>
    <t>Низкий</t>
  </si>
  <si>
    <t>1. Проведение технического аудита.</t>
  </si>
  <si>
    <t xml:space="preserve">2. Применение ПКМ; </t>
  </si>
  <si>
    <t>3. Применение штрафных санкций, в том числе прекращение действия договора (если предусмотрено условиями договора).</t>
  </si>
  <si>
    <t>Средний</t>
  </si>
  <si>
    <t xml:space="preserve">1. Приложение усилий по стимулированию Контрагента к переходу на более высокий уровень эффективности посредством консультаций и применения ПКМ. </t>
  </si>
  <si>
    <t>2. Разработка совместных программ по стимулированию инновационной деятельности;</t>
  </si>
  <si>
    <t>Высокий</t>
  </si>
  <si>
    <t>Максимум</t>
  </si>
  <si>
    <t xml:space="preserve">1. Возможно присвоение статуса «Постоянный партнер»; </t>
  </si>
  <si>
    <t xml:space="preserve">2. Приоритет при осуществлении выбора Контрагента (при отсутствии противоречий со стратегией контрактования); </t>
  </si>
  <si>
    <t>3. Выплата бонусных вознаграждений предусмотренных условиями договора</t>
  </si>
  <si>
    <t>Расчёт КПЭ, %</t>
  </si>
  <si>
    <t>Вес целевого показателя, %</t>
  </si>
  <si>
    <t>0% -65%</t>
  </si>
  <si>
    <t>65-90%</t>
  </si>
  <si>
    <t>90%-100%</t>
  </si>
  <si>
    <t>Капитальный ремонт скважин</t>
  </si>
  <si>
    <t>подпись</t>
  </si>
  <si>
    <t>расшифровка подписи</t>
  </si>
  <si>
    <t>Мониторинг выполнения ключевых показателей эффективности по капитальному ремонту скважин</t>
  </si>
  <si>
    <t>Подготовлено</t>
  </si>
  <si>
    <t>Член Технической комиссии ____________________________ФИО</t>
  </si>
  <si>
    <t>*Примечание: Если по вине заказчика, контрагент выполнил свои обязательства по договору на низком уровне, то по решению Технической комиссии проводится нормализация КПЭ контрагента до целевого уровня.</t>
  </si>
  <si>
    <t>Тяжесть инцидентов, оцениваемая через время затраченное на ликвидацию этих инцидентов</t>
  </si>
  <si>
    <t>Нарушение правил в области ТБ и ООС</t>
  </si>
  <si>
    <t>5. Параметры аварийности</t>
  </si>
  <si>
    <t>Коэффициент аварийности бригад КРС</t>
  </si>
  <si>
    <t>Кол.аварий/Кол.ремонтов*100%</t>
  </si>
  <si>
    <t>&lt;1%</t>
  </si>
  <si>
    <t>1-2%</t>
  </si>
  <si>
    <t>&gt;2%</t>
  </si>
  <si>
    <t>Использование  в работе подъемных агрегаты старше 9 лет</t>
  </si>
  <si>
    <t xml:space="preserve"> -</t>
  </si>
  <si>
    <t>Все П/А не старше 9 лет</t>
  </si>
  <si>
    <t>Есть П/А старше 9 лет</t>
  </si>
  <si>
    <t>1.гарантийные письма;
2.документация на П/А.</t>
  </si>
  <si>
    <t>6. Остановки бригад</t>
  </si>
  <si>
    <t>Остановки бригад</t>
  </si>
  <si>
    <t>(Тост1+Тост2+Тост3+…)/Кол.бригад</t>
  </si>
  <si>
    <t>&lt;0.3</t>
  </si>
  <si>
    <t>0.3-0.4</t>
  </si>
  <si>
    <t>&gt;0.4</t>
  </si>
  <si>
    <t xml:space="preserve">1.акты выполненных работ по завершенным ремонтам;
2.рапорты/сводки </t>
  </si>
  <si>
    <t>Невыполнение предписаний Заказчика</t>
  </si>
  <si>
    <t xml:space="preserve"> - </t>
  </si>
  <si>
    <t>Привлечение субподрядчика без разрешения Заказчика</t>
  </si>
  <si>
    <t>Несвоевременое оповещение о происшествиях</t>
  </si>
  <si>
    <t xml:space="preserve">Параметры аварийности </t>
  </si>
  <si>
    <t>отсутствие(О)
один и более одного инцендента</t>
  </si>
  <si>
    <t>час</t>
  </si>
  <si>
    <t>Кол.часов ликв.аварий/Кол.ремонтов</t>
  </si>
  <si>
    <t>&gt;48</t>
  </si>
  <si>
    <t>0-12</t>
  </si>
  <si>
    <t xml:space="preserve"> 13-48</t>
  </si>
  <si>
    <r>
      <rPr>
        <sz val="8"/>
        <rFont val="Calibri"/>
        <family val="2"/>
        <charset val="204"/>
      </rPr>
      <t>&lt;</t>
    </r>
    <r>
      <rPr>
        <sz val="8"/>
        <rFont val="Arial"/>
        <family val="2"/>
        <charset val="204"/>
      </rPr>
      <t xml:space="preserve"> 2.5%</t>
    </r>
  </si>
  <si>
    <r>
      <rPr>
        <sz val="8"/>
        <rFont val="Calibri"/>
        <family val="2"/>
        <charset val="204"/>
      </rPr>
      <t>≥</t>
    </r>
    <r>
      <rPr>
        <sz val="8"/>
        <rFont val="Arial"/>
        <family val="2"/>
        <charset val="204"/>
      </rPr>
      <t xml:space="preserve"> 2.5% ; &lt; 5%</t>
    </r>
  </si>
  <si>
    <r>
      <rPr>
        <sz val="8"/>
        <rFont val="Calibri"/>
        <family val="2"/>
        <charset val="204"/>
      </rPr>
      <t xml:space="preserve">≥ </t>
    </r>
    <r>
      <rPr>
        <sz val="8"/>
        <rFont val="Arial"/>
        <family val="2"/>
        <charset val="204"/>
      </rPr>
      <t>5%</t>
    </r>
  </si>
  <si>
    <r>
      <rPr>
        <sz val="8"/>
        <rFont val="Calibri"/>
        <family val="2"/>
        <charset val="204"/>
      </rPr>
      <t>&lt;</t>
    </r>
    <r>
      <rPr>
        <sz val="8"/>
        <rFont val="Arial"/>
        <family val="2"/>
        <charset val="204"/>
      </rPr>
      <t xml:space="preserve"> 5%</t>
    </r>
  </si>
  <si>
    <r>
      <rPr>
        <sz val="8"/>
        <rFont val="Calibri"/>
        <family val="2"/>
        <charset val="204"/>
      </rPr>
      <t>≥</t>
    </r>
    <r>
      <rPr>
        <sz val="8"/>
        <rFont val="Arial"/>
        <family val="2"/>
        <charset val="204"/>
      </rPr>
      <t xml:space="preserve"> 5% ; &lt; 10%</t>
    </r>
  </si>
  <si>
    <r>
      <rPr>
        <sz val="8"/>
        <rFont val="Calibri"/>
        <family val="2"/>
        <charset val="204"/>
      </rPr>
      <t>≥</t>
    </r>
    <r>
      <rPr>
        <sz val="8"/>
        <rFont val="Arial"/>
        <family val="2"/>
        <charset val="204"/>
      </rPr>
      <t xml:space="preserve"> 10%</t>
    </r>
  </si>
  <si>
    <r>
      <rPr>
        <sz val="8"/>
        <rFont val="Calibri"/>
        <family val="2"/>
        <charset val="204"/>
      </rPr>
      <t>&lt;</t>
    </r>
    <r>
      <rPr>
        <sz val="8"/>
        <rFont val="Arial"/>
        <family val="2"/>
        <charset val="204"/>
      </rPr>
      <t xml:space="preserve"> 25%</t>
    </r>
  </si>
  <si>
    <r>
      <rPr>
        <sz val="8"/>
        <rFont val="Calibri"/>
        <family val="2"/>
        <charset val="204"/>
      </rPr>
      <t>≥</t>
    </r>
    <r>
      <rPr>
        <sz val="8"/>
        <rFont val="Arial"/>
        <family val="2"/>
        <charset val="204"/>
      </rPr>
      <t xml:space="preserve"> 25% ; &lt; 35%</t>
    </r>
  </si>
  <si>
    <r>
      <rPr>
        <sz val="8"/>
        <rFont val="Calibri"/>
        <family val="2"/>
        <charset val="204"/>
      </rPr>
      <t xml:space="preserve">≥ </t>
    </r>
    <r>
      <rPr>
        <sz val="8"/>
        <rFont val="Arial"/>
        <family val="2"/>
        <charset val="204"/>
      </rPr>
      <t>35%</t>
    </r>
  </si>
  <si>
    <r>
      <rPr>
        <sz val="8"/>
        <rFont val="Calibri"/>
        <family val="2"/>
        <charset val="204"/>
      </rPr>
      <t>&lt;</t>
    </r>
    <r>
      <rPr>
        <sz val="8"/>
        <rFont val="Arial"/>
        <family val="2"/>
        <charset val="204"/>
      </rPr>
      <t>5%</t>
    </r>
  </si>
  <si>
    <r>
      <rPr>
        <sz val="8"/>
        <rFont val="Calibri"/>
        <family val="2"/>
        <charset val="204"/>
      </rPr>
      <t>&lt; 5</t>
    </r>
    <r>
      <rPr>
        <sz val="8"/>
        <rFont val="Arial"/>
        <family val="2"/>
        <charset val="204"/>
      </rPr>
      <t>%</t>
    </r>
  </si>
  <si>
    <t xml:space="preserve">Приложение №17 </t>
  </si>
  <si>
    <t>к Договору № ____________________от_____________</t>
  </si>
  <si>
    <t>Представитель Заказчика</t>
  </si>
  <si>
    <t>Представитель Подрядчика</t>
  </si>
  <si>
    <t>должность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</si>
</sst>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b/>
      <sz val="9"/>
      <color rgb="FFFFFFFF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  <font>
      <b/>
      <sz val="10"/>
      <color theme="1"/>
      <name val="Arial Black"/>
      <family val="2"/>
      <charset val="204"/>
    </font>
    <font>
      <b/>
      <sz val="8"/>
      <color rgb="FFFFFFFF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rgb="FFFF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Alignment="1">
      <alignment wrapText="1"/>
    </xf>
    <xf numFmtId="0" fontId="2" fillId="7" borderId="0" xfId="0" applyFont="1" applyFill="1"/>
    <xf numFmtId="0" fontId="2" fillId="7" borderId="0" xfId="0" applyFont="1" applyFill="1" applyAlignment="1">
      <alignment horizontal="right"/>
    </xf>
    <xf numFmtId="0" fontId="3" fillId="7" borderId="0" xfId="0" applyFont="1" applyFill="1" applyAlignment="1">
      <alignment vertical="center"/>
    </xf>
    <xf numFmtId="0" fontId="3" fillId="7" borderId="0" xfId="0" applyFont="1" applyFill="1" applyAlignment="1">
      <alignment vertical="center" wrapText="1"/>
    </xf>
    <xf numFmtId="0" fontId="3" fillId="7" borderId="0" xfId="0" applyFont="1" applyFill="1" applyBorder="1" applyAlignment="1">
      <alignment vertical="center"/>
    </xf>
    <xf numFmtId="0" fontId="3" fillId="7" borderId="0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 wrapText="1"/>
    </xf>
    <xf numFmtId="9" fontId="8" fillId="7" borderId="14" xfId="0" applyNumberFormat="1" applyFont="1" applyFill="1" applyBorder="1" applyAlignment="1">
      <alignment horizontal="center" vertical="center"/>
    </xf>
    <xf numFmtId="0" fontId="10" fillId="7" borderId="14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/>
    </xf>
    <xf numFmtId="0" fontId="8" fillId="7" borderId="16" xfId="0" applyFont="1" applyFill="1" applyBorder="1" applyAlignment="1">
      <alignment horizontal="center" vertical="center" wrapText="1"/>
    </xf>
    <xf numFmtId="9" fontId="8" fillId="7" borderId="16" xfId="0" applyNumberFormat="1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center" vertical="center" wrapText="1"/>
    </xf>
    <xf numFmtId="0" fontId="10" fillId="7" borderId="18" xfId="0" applyFont="1" applyFill="1" applyBorder="1" applyAlignment="1">
      <alignment horizontal="center" vertical="center" wrapText="1"/>
    </xf>
    <xf numFmtId="0" fontId="8" fillId="7" borderId="19" xfId="0" applyFont="1" applyFill="1" applyBorder="1" applyAlignment="1">
      <alignment horizontal="center" vertical="center"/>
    </xf>
    <xf numFmtId="9" fontId="8" fillId="7" borderId="21" xfId="0" applyNumberFormat="1" applyFont="1" applyFill="1" applyBorder="1" applyAlignment="1">
      <alignment horizontal="center" vertical="center"/>
    </xf>
    <xf numFmtId="0" fontId="10" fillId="7" borderId="21" xfId="0" applyFont="1" applyFill="1" applyBorder="1" applyAlignment="1">
      <alignment horizontal="center"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vertical="center"/>
    </xf>
    <xf numFmtId="0" fontId="11" fillId="7" borderId="23" xfId="0" applyFont="1" applyFill="1" applyBorder="1" applyAlignment="1">
      <alignment vertical="center"/>
    </xf>
    <xf numFmtId="0" fontId="12" fillId="7" borderId="24" xfId="0" applyFont="1" applyFill="1" applyBorder="1"/>
    <xf numFmtId="0" fontId="8" fillId="7" borderId="12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vertical="center"/>
    </xf>
    <xf numFmtId="0" fontId="7" fillId="4" borderId="36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19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16" fontId="17" fillId="3" borderId="1" xfId="0" applyNumberFormat="1" applyFont="1" applyFill="1" applyBorder="1" applyAlignment="1">
      <alignment horizontal="center" vertical="center" wrapText="1"/>
    </xf>
    <xf numFmtId="9" fontId="17" fillId="4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6" fillId="0" borderId="1" xfId="0" applyFont="1" applyBorder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Fill="1" applyAlignment="1"/>
    <xf numFmtId="0" fontId="20" fillId="0" borderId="0" xfId="0" applyFont="1"/>
    <xf numFmtId="0" fontId="18" fillId="7" borderId="0" xfId="0" applyFont="1" applyFill="1" applyAlignment="1">
      <alignment horizontal="left"/>
    </xf>
    <xf numFmtId="0" fontId="18" fillId="7" borderId="0" xfId="0" applyFont="1" applyFill="1"/>
    <xf numFmtId="0" fontId="17" fillId="7" borderId="0" xfId="0" applyFont="1" applyFill="1"/>
    <xf numFmtId="0" fontId="23" fillId="0" borderId="0" xfId="0" applyFont="1"/>
    <xf numFmtId="0" fontId="8" fillId="7" borderId="15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8" fillId="7" borderId="38" xfId="0" applyFont="1" applyFill="1" applyBorder="1" applyAlignment="1">
      <alignment horizontal="center" vertical="center"/>
    </xf>
    <xf numFmtId="0" fontId="8" fillId="7" borderId="33" xfId="0" applyFont="1" applyFill="1" applyBorder="1" applyAlignment="1">
      <alignment horizontal="center" vertical="center" wrapText="1"/>
    </xf>
    <xf numFmtId="0" fontId="8" fillId="7" borderId="38" xfId="0" applyFont="1" applyFill="1" applyBorder="1" applyAlignment="1">
      <alignment horizontal="center" vertical="center" wrapText="1"/>
    </xf>
    <xf numFmtId="9" fontId="8" fillId="7" borderId="35" xfId="0" applyNumberFormat="1" applyFont="1" applyFill="1" applyBorder="1" applyAlignment="1">
      <alignment horizontal="center" vertical="center"/>
    </xf>
    <xf numFmtId="0" fontId="10" fillId="7" borderId="35" xfId="0" applyFont="1" applyFill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8" fillId="7" borderId="35" xfId="0" applyFont="1" applyFill="1" applyBorder="1" applyAlignment="1">
      <alignment horizontal="center" vertical="center" wrapText="1"/>
    </xf>
    <xf numFmtId="9" fontId="11" fillId="7" borderId="36" xfId="0" applyNumberFormat="1" applyFont="1" applyFill="1" applyBorder="1" applyAlignment="1">
      <alignment horizontal="center" vertical="center"/>
    </xf>
    <xf numFmtId="17" fontId="17" fillId="3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top"/>
    </xf>
    <xf numFmtId="0" fontId="11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37" xfId="0" applyFont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left" vertical="center" wrapText="1"/>
    </xf>
    <xf numFmtId="0" fontId="8" fillId="7" borderId="16" xfId="0" applyFont="1" applyFill="1" applyBorder="1" applyAlignment="1">
      <alignment horizontal="left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10" fontId="10" fillId="7" borderId="12" xfId="0" applyNumberFormat="1" applyFont="1" applyFill="1" applyBorder="1" applyAlignment="1">
      <alignment horizontal="center" vertical="center" wrapText="1"/>
    </xf>
    <xf numFmtId="10" fontId="10" fillId="7" borderId="14" xfId="0" applyNumberFormat="1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10" fontId="10" fillId="7" borderId="15" xfId="0" applyNumberFormat="1" applyFont="1" applyFill="1" applyBorder="1" applyAlignment="1">
      <alignment horizontal="center" vertical="center" wrapText="1"/>
    </xf>
    <xf numFmtId="10" fontId="10" fillId="7" borderId="16" xfId="0" applyNumberFormat="1" applyFont="1" applyFill="1" applyBorder="1" applyAlignment="1">
      <alignment horizontal="center" vertical="center" wrapText="1"/>
    </xf>
    <xf numFmtId="0" fontId="8" fillId="7" borderId="33" xfId="0" applyFont="1" applyFill="1" applyBorder="1" applyAlignment="1">
      <alignment horizontal="left" vertical="center" wrapText="1"/>
    </xf>
    <xf numFmtId="0" fontId="8" fillId="7" borderId="35" xfId="0" applyFont="1" applyFill="1" applyBorder="1" applyAlignment="1">
      <alignment horizontal="left" vertical="center" wrapText="1"/>
    </xf>
    <xf numFmtId="0" fontId="8" fillId="7" borderId="33" xfId="0" applyFont="1" applyFill="1" applyBorder="1" applyAlignment="1">
      <alignment horizontal="center" vertical="center" wrapText="1"/>
    </xf>
    <xf numFmtId="0" fontId="8" fillId="7" borderId="35" xfId="0" applyFont="1" applyFill="1" applyBorder="1" applyAlignment="1">
      <alignment horizontal="center" vertical="center" wrapText="1"/>
    </xf>
    <xf numFmtId="10" fontId="10" fillId="7" borderId="33" xfId="0" applyNumberFormat="1" applyFont="1" applyFill="1" applyBorder="1" applyAlignment="1">
      <alignment horizontal="center" vertical="center" wrapText="1"/>
    </xf>
    <xf numFmtId="10" fontId="10" fillId="7" borderId="35" xfId="0" applyNumberFormat="1" applyFont="1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/>
    </xf>
    <xf numFmtId="0" fontId="12" fillId="7" borderId="24" xfId="0" applyFont="1" applyFill="1" applyBorder="1" applyAlignment="1">
      <alignment horizontal="center" vertical="center"/>
    </xf>
    <xf numFmtId="10" fontId="11" fillId="7" borderId="22" xfId="0" applyNumberFormat="1" applyFont="1" applyFill="1" applyBorder="1" applyAlignment="1">
      <alignment horizontal="center" vertical="center"/>
    </xf>
    <xf numFmtId="10" fontId="11" fillId="7" borderId="24" xfId="0" applyNumberFormat="1" applyFont="1" applyFill="1" applyBorder="1" applyAlignment="1">
      <alignment horizontal="center" vertical="center"/>
    </xf>
    <xf numFmtId="0" fontId="8" fillId="7" borderId="20" xfId="0" applyFont="1" applyFill="1" applyBorder="1" applyAlignment="1">
      <alignment horizontal="left" vertical="center" wrapText="1"/>
    </xf>
    <xf numFmtId="0" fontId="8" fillId="7" borderId="21" xfId="0" applyFont="1" applyFill="1" applyBorder="1" applyAlignment="1">
      <alignment horizontal="left" vertical="center" wrapText="1"/>
    </xf>
    <xf numFmtId="0" fontId="8" fillId="7" borderId="20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10" fontId="10" fillId="7" borderId="20" xfId="0" applyNumberFormat="1" applyFont="1" applyFill="1" applyBorder="1" applyAlignment="1">
      <alignment horizontal="center" vertical="center" wrapText="1"/>
    </xf>
    <xf numFmtId="10" fontId="10" fillId="7" borderId="21" xfId="0" applyNumberFormat="1" applyFont="1" applyFill="1" applyBorder="1" applyAlignment="1">
      <alignment horizontal="center" vertical="center" wrapText="1"/>
    </xf>
    <xf numFmtId="0" fontId="13" fillId="3" borderId="31" xfId="0" applyFon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center" vertical="center"/>
    </xf>
    <xf numFmtId="0" fontId="13" fillId="3" borderId="29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/>
    </xf>
    <xf numFmtId="0" fontId="13" fillId="5" borderId="29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4" fillId="0" borderId="25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3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5" fillId="7" borderId="11" xfId="0" applyFont="1" applyFill="1" applyBorder="1" applyAlignment="1">
      <alignment horizontal="left" vertical="center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6" fillId="6" borderId="33" xfId="0" applyFont="1" applyFill="1" applyBorder="1" applyAlignment="1">
      <alignment horizontal="center" vertical="center" wrapText="1"/>
    </xf>
    <xf numFmtId="0" fontId="6" fillId="6" borderId="34" xfId="0" applyFont="1" applyFill="1" applyBorder="1" applyAlignment="1">
      <alignment horizontal="center" vertical="center" wrapText="1"/>
    </xf>
    <xf numFmtId="0" fontId="6" fillId="6" borderId="35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27" xfId="0" applyFont="1" applyBorder="1" applyAlignment="1">
      <alignment vertical="center" wrapText="1"/>
    </xf>
    <xf numFmtId="0" fontId="19" fillId="0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left"/>
    </xf>
    <xf numFmtId="0" fontId="0" fillId="0" borderId="11" xfId="0" applyBorder="1"/>
    <xf numFmtId="0" fontId="21" fillId="0" borderId="11" xfId="0" applyFont="1" applyBorder="1" applyAlignment="1">
      <alignment horizontal="left"/>
    </xf>
    <xf numFmtId="0" fontId="18" fillId="0" borderId="1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view="pageBreakPreview" zoomScaleNormal="100" zoomScaleSheetLayoutView="100" workbookViewId="0">
      <selection activeCell="C14" sqref="C14"/>
    </sheetView>
  </sheetViews>
  <sheetFormatPr defaultRowHeight="15" x14ac:dyDescent="0.25"/>
  <cols>
    <col min="1" max="1" width="23.28515625" style="1" bestFit="1" customWidth="1"/>
    <col min="2" max="2" width="11.7109375" customWidth="1"/>
    <col min="3" max="3" width="34" customWidth="1"/>
    <col min="5" max="5" width="10.7109375" customWidth="1"/>
    <col min="6" max="6" width="30.140625" customWidth="1"/>
    <col min="7" max="7" width="10" bestFit="1" customWidth="1"/>
    <col min="8" max="8" width="5.42578125" customWidth="1"/>
    <col min="9" max="9" width="10" bestFit="1" customWidth="1"/>
    <col min="10" max="10" width="5.42578125" customWidth="1"/>
    <col min="11" max="11" width="10" bestFit="1" customWidth="1"/>
    <col min="12" max="12" width="5.42578125" customWidth="1"/>
    <col min="13" max="13" width="29" customWidth="1"/>
    <col min="14" max="14" width="13.42578125" customWidth="1"/>
    <col min="15" max="15" width="13.140625" customWidth="1"/>
  </cols>
  <sheetData>
    <row r="1" spans="1:15" ht="15.75" x14ac:dyDescent="0.25">
      <c r="O1" s="181" t="s">
        <v>159</v>
      </c>
    </row>
    <row r="2" spans="1:15" ht="15.75" x14ac:dyDescent="0.25">
      <c r="A2" s="60"/>
      <c r="O2" s="3" t="s">
        <v>160</v>
      </c>
    </row>
    <row r="3" spans="1:15" x14ac:dyDescent="0.25">
      <c r="A3" s="83" t="s">
        <v>113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5" x14ac:dyDescent="0.25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</row>
    <row r="5" spans="1:15" ht="27" customHeight="1" x14ac:dyDescent="0.25">
      <c r="A5" s="82" t="s">
        <v>0</v>
      </c>
      <c r="B5" s="82" t="s">
        <v>106</v>
      </c>
      <c r="C5" s="82" t="s">
        <v>1</v>
      </c>
      <c r="D5" s="82" t="s">
        <v>2</v>
      </c>
      <c r="E5" s="82" t="s">
        <v>3</v>
      </c>
      <c r="F5" s="82" t="s">
        <v>8</v>
      </c>
      <c r="G5" s="82" t="s">
        <v>4</v>
      </c>
      <c r="H5" s="82"/>
      <c r="I5" s="82"/>
      <c r="J5" s="82"/>
      <c r="K5" s="82"/>
      <c r="L5" s="82"/>
      <c r="M5" s="84" t="s">
        <v>6</v>
      </c>
      <c r="N5" s="81" t="s">
        <v>73</v>
      </c>
      <c r="O5" s="81" t="s">
        <v>105</v>
      </c>
    </row>
    <row r="6" spans="1:15" ht="24" x14ac:dyDescent="0.25">
      <c r="A6" s="82"/>
      <c r="B6" s="82"/>
      <c r="C6" s="82"/>
      <c r="D6" s="82"/>
      <c r="E6" s="82"/>
      <c r="F6" s="82"/>
      <c r="G6" s="36" t="s">
        <v>67</v>
      </c>
      <c r="H6" s="36" t="s">
        <v>5</v>
      </c>
      <c r="I6" s="37" t="s">
        <v>68</v>
      </c>
      <c r="J6" s="37" t="s">
        <v>5</v>
      </c>
      <c r="K6" s="38" t="s">
        <v>69</v>
      </c>
      <c r="L6" s="38" t="s">
        <v>5</v>
      </c>
      <c r="M6" s="84"/>
      <c r="N6" s="81"/>
      <c r="O6" s="81"/>
    </row>
    <row r="7" spans="1:15" x14ac:dyDescent="0.25">
      <c r="A7" s="39">
        <v>1</v>
      </c>
      <c r="B7" s="40">
        <v>2</v>
      </c>
      <c r="C7" s="40">
        <v>3</v>
      </c>
      <c r="D7" s="40">
        <v>4</v>
      </c>
      <c r="E7" s="40">
        <v>5</v>
      </c>
      <c r="F7" s="40">
        <v>6</v>
      </c>
      <c r="G7" s="41">
        <v>7</v>
      </c>
      <c r="H7" s="41">
        <v>8</v>
      </c>
      <c r="I7" s="42">
        <v>9</v>
      </c>
      <c r="J7" s="42">
        <v>10</v>
      </c>
      <c r="K7" s="43">
        <v>11</v>
      </c>
      <c r="L7" s="43">
        <v>12</v>
      </c>
      <c r="M7" s="40">
        <v>13</v>
      </c>
      <c r="N7" s="40">
        <v>14</v>
      </c>
      <c r="O7" s="40">
        <v>15</v>
      </c>
    </row>
    <row r="8" spans="1:15" x14ac:dyDescent="0.25">
      <c r="A8" s="44" t="s">
        <v>62</v>
      </c>
      <c r="B8" s="45">
        <f>SUM(B9:B11)</f>
        <v>15</v>
      </c>
      <c r="C8" s="44"/>
      <c r="D8" s="46"/>
      <c r="E8" s="46"/>
      <c r="F8" s="46"/>
      <c r="G8" s="47"/>
      <c r="H8" s="47"/>
      <c r="I8" s="48"/>
      <c r="J8" s="48"/>
      <c r="K8" s="49"/>
      <c r="L8" s="49"/>
      <c r="M8" s="44"/>
      <c r="N8" s="45"/>
      <c r="O8" s="45">
        <f>SUM(O9:O11)</f>
        <v>0</v>
      </c>
    </row>
    <row r="9" spans="1:15" ht="36" x14ac:dyDescent="0.25">
      <c r="A9" s="39"/>
      <c r="B9" s="50">
        <v>5</v>
      </c>
      <c r="C9" s="51" t="s">
        <v>37</v>
      </c>
      <c r="D9" s="39" t="s">
        <v>33</v>
      </c>
      <c r="E9" s="39" t="s">
        <v>38</v>
      </c>
      <c r="F9" s="39" t="s">
        <v>39</v>
      </c>
      <c r="G9" s="47" t="s">
        <v>38</v>
      </c>
      <c r="H9" s="47">
        <v>1</v>
      </c>
      <c r="I9" s="48" t="s">
        <v>40</v>
      </c>
      <c r="J9" s="48">
        <v>0.5</v>
      </c>
      <c r="K9" s="49" t="s">
        <v>41</v>
      </c>
      <c r="L9" s="49">
        <v>0</v>
      </c>
      <c r="M9" s="51" t="s">
        <v>42</v>
      </c>
      <c r="N9" s="50"/>
      <c r="O9" s="50">
        <f>N9*B9</f>
        <v>0</v>
      </c>
    </row>
    <row r="10" spans="1:15" ht="24" x14ac:dyDescent="0.25">
      <c r="A10" s="39"/>
      <c r="B10" s="50">
        <v>5</v>
      </c>
      <c r="C10" s="51" t="s">
        <v>48</v>
      </c>
      <c r="D10" s="39" t="s">
        <v>14</v>
      </c>
      <c r="E10" s="39" t="s">
        <v>50</v>
      </c>
      <c r="F10" s="39" t="s">
        <v>51</v>
      </c>
      <c r="G10" s="47" t="s">
        <v>50</v>
      </c>
      <c r="H10" s="47">
        <v>1</v>
      </c>
      <c r="I10" s="48" t="s">
        <v>52</v>
      </c>
      <c r="J10" s="48">
        <v>0.5</v>
      </c>
      <c r="K10" s="49" t="s">
        <v>53</v>
      </c>
      <c r="L10" s="49">
        <v>0</v>
      </c>
      <c r="M10" s="51" t="s">
        <v>49</v>
      </c>
      <c r="N10" s="50"/>
      <c r="O10" s="50">
        <f t="shared" ref="O10:O23" si="0">N10*B10</f>
        <v>0</v>
      </c>
    </row>
    <row r="11" spans="1:15" ht="36" x14ac:dyDescent="0.25">
      <c r="A11" s="39"/>
      <c r="B11" s="50">
        <v>5</v>
      </c>
      <c r="C11" s="51" t="s">
        <v>36</v>
      </c>
      <c r="D11" s="39" t="s">
        <v>33</v>
      </c>
      <c r="E11" s="39" t="s">
        <v>34</v>
      </c>
      <c r="F11" s="39" t="s">
        <v>44</v>
      </c>
      <c r="G11" s="47">
        <v>5</v>
      </c>
      <c r="H11" s="47">
        <v>1</v>
      </c>
      <c r="I11" s="52" t="s">
        <v>31</v>
      </c>
      <c r="J11" s="48">
        <v>0.5</v>
      </c>
      <c r="K11" s="49" t="s">
        <v>32</v>
      </c>
      <c r="L11" s="49">
        <v>0</v>
      </c>
      <c r="M11" s="51" t="s">
        <v>35</v>
      </c>
      <c r="N11" s="50"/>
      <c r="O11" s="50">
        <f t="shared" si="0"/>
        <v>0</v>
      </c>
    </row>
    <row r="12" spans="1:15" x14ac:dyDescent="0.25">
      <c r="A12" s="44" t="s">
        <v>7</v>
      </c>
      <c r="B12" s="45">
        <f>SUM(B13)</f>
        <v>10</v>
      </c>
      <c r="C12" s="44"/>
      <c r="D12" s="46"/>
      <c r="E12" s="46"/>
      <c r="F12" s="46"/>
      <c r="G12" s="47"/>
      <c r="H12" s="47"/>
      <c r="I12" s="48"/>
      <c r="J12" s="48"/>
      <c r="K12" s="49"/>
      <c r="L12" s="49"/>
      <c r="M12" s="44"/>
      <c r="N12" s="45"/>
      <c r="O12" s="45">
        <f>SUM(O13)</f>
        <v>0</v>
      </c>
    </row>
    <row r="13" spans="1:15" ht="48" x14ac:dyDescent="0.25">
      <c r="A13" s="39"/>
      <c r="B13" s="50">
        <v>10</v>
      </c>
      <c r="C13" s="51" t="s">
        <v>54</v>
      </c>
      <c r="D13" s="39" t="s">
        <v>9</v>
      </c>
      <c r="E13" s="39">
        <v>100</v>
      </c>
      <c r="F13" s="39" t="s">
        <v>30</v>
      </c>
      <c r="G13" s="47" t="s">
        <v>45</v>
      </c>
      <c r="H13" s="47">
        <v>1</v>
      </c>
      <c r="I13" s="48" t="s">
        <v>46</v>
      </c>
      <c r="J13" s="48">
        <v>0.5</v>
      </c>
      <c r="K13" s="49" t="s">
        <v>47</v>
      </c>
      <c r="L13" s="49">
        <v>0</v>
      </c>
      <c r="M13" s="51" t="s">
        <v>43</v>
      </c>
      <c r="N13" s="50"/>
      <c r="O13" s="50">
        <f t="shared" si="0"/>
        <v>0</v>
      </c>
    </row>
    <row r="14" spans="1:15" ht="24" x14ac:dyDescent="0.25">
      <c r="A14" s="46" t="s">
        <v>29</v>
      </c>
      <c r="B14" s="45">
        <f>SUM(B15:B17)</f>
        <v>15</v>
      </c>
      <c r="C14" s="44"/>
      <c r="D14" s="46"/>
      <c r="E14" s="46"/>
      <c r="F14" s="46"/>
      <c r="G14" s="47"/>
      <c r="H14" s="47"/>
      <c r="I14" s="48"/>
      <c r="J14" s="48"/>
      <c r="K14" s="49"/>
      <c r="L14" s="49"/>
      <c r="M14" s="44"/>
      <c r="N14" s="45"/>
      <c r="O14" s="45">
        <f>SUM(O15:O17)</f>
        <v>0</v>
      </c>
    </row>
    <row r="15" spans="1:15" ht="36" x14ac:dyDescent="0.25">
      <c r="A15" s="39"/>
      <c r="B15" s="50">
        <v>5</v>
      </c>
      <c r="C15" s="51" t="s">
        <v>66</v>
      </c>
      <c r="D15" s="39" t="s">
        <v>9</v>
      </c>
      <c r="E15" s="39">
        <v>100</v>
      </c>
      <c r="F15" s="39" t="s">
        <v>10</v>
      </c>
      <c r="G15" s="53">
        <v>1</v>
      </c>
      <c r="H15" s="47">
        <v>1</v>
      </c>
      <c r="I15" s="48" t="s">
        <v>28</v>
      </c>
      <c r="J15" s="48">
        <v>0.5</v>
      </c>
      <c r="K15" s="49" t="s">
        <v>27</v>
      </c>
      <c r="L15" s="49">
        <v>0</v>
      </c>
      <c r="M15" s="51" t="s">
        <v>63</v>
      </c>
      <c r="N15" s="50"/>
      <c r="O15" s="50">
        <f t="shared" si="0"/>
        <v>0</v>
      </c>
    </row>
    <row r="16" spans="1:15" ht="36" x14ac:dyDescent="0.25">
      <c r="A16" s="39"/>
      <c r="B16" s="50">
        <v>5</v>
      </c>
      <c r="C16" s="51" t="s">
        <v>65</v>
      </c>
      <c r="D16" s="39" t="s">
        <v>14</v>
      </c>
      <c r="E16" s="39" t="s">
        <v>14</v>
      </c>
      <c r="F16" s="51" t="s">
        <v>55</v>
      </c>
      <c r="G16" s="47" t="s">
        <v>21</v>
      </c>
      <c r="H16" s="47">
        <v>1</v>
      </c>
      <c r="I16" s="48" t="s">
        <v>56</v>
      </c>
      <c r="J16" s="48">
        <v>0.5</v>
      </c>
      <c r="K16" s="49" t="s">
        <v>57</v>
      </c>
      <c r="L16" s="49">
        <v>0</v>
      </c>
      <c r="M16" s="51" t="s">
        <v>64</v>
      </c>
      <c r="N16" s="50"/>
      <c r="O16" s="50">
        <f t="shared" ref="O16" si="1">N16*B16</f>
        <v>0</v>
      </c>
    </row>
    <row r="17" spans="1:15" ht="36" x14ac:dyDescent="0.25">
      <c r="A17" s="39"/>
      <c r="B17" s="50">
        <v>5</v>
      </c>
      <c r="C17" s="51" t="s">
        <v>117</v>
      </c>
      <c r="D17" s="39" t="s">
        <v>143</v>
      </c>
      <c r="E17" s="39">
        <v>0</v>
      </c>
      <c r="F17" s="51" t="s">
        <v>144</v>
      </c>
      <c r="G17" s="47" t="s">
        <v>146</v>
      </c>
      <c r="H17" s="47">
        <v>1</v>
      </c>
      <c r="I17" s="78" t="s">
        <v>147</v>
      </c>
      <c r="J17" s="48">
        <v>0.5</v>
      </c>
      <c r="K17" s="49" t="s">
        <v>145</v>
      </c>
      <c r="L17" s="49">
        <v>0</v>
      </c>
      <c r="M17" s="51" t="s">
        <v>64</v>
      </c>
      <c r="N17" s="50"/>
      <c r="O17" s="50">
        <f t="shared" si="0"/>
        <v>0</v>
      </c>
    </row>
    <row r="18" spans="1:15" ht="24" x14ac:dyDescent="0.25">
      <c r="A18" s="46" t="s">
        <v>11</v>
      </c>
      <c r="B18" s="45">
        <f>SUM(B19:B27)</f>
        <v>45</v>
      </c>
      <c r="C18" s="44"/>
      <c r="D18" s="46"/>
      <c r="E18" s="46"/>
      <c r="F18" s="46"/>
      <c r="G18" s="47"/>
      <c r="H18" s="47"/>
      <c r="I18" s="48"/>
      <c r="J18" s="48"/>
      <c r="K18" s="49"/>
      <c r="L18" s="49"/>
      <c r="M18" s="44"/>
      <c r="N18" s="45"/>
      <c r="O18" s="45">
        <f>SUM(O19:O27)</f>
        <v>0</v>
      </c>
    </row>
    <row r="19" spans="1:15" ht="60" x14ac:dyDescent="0.25">
      <c r="A19" s="39"/>
      <c r="B19" s="40">
        <v>5</v>
      </c>
      <c r="C19" s="51" t="s">
        <v>58</v>
      </c>
      <c r="D19" s="39" t="s">
        <v>14</v>
      </c>
      <c r="E19" s="39" t="s">
        <v>13</v>
      </c>
      <c r="F19" s="51" t="s">
        <v>22</v>
      </c>
      <c r="G19" s="47" t="s">
        <v>21</v>
      </c>
      <c r="H19" s="47">
        <v>1</v>
      </c>
      <c r="I19" s="48" t="s">
        <v>16</v>
      </c>
      <c r="J19" s="48">
        <v>0.5</v>
      </c>
      <c r="K19" s="49" t="s">
        <v>17</v>
      </c>
      <c r="L19" s="49">
        <v>0</v>
      </c>
      <c r="M19" s="51" t="s">
        <v>24</v>
      </c>
      <c r="N19" s="40"/>
      <c r="O19" s="40">
        <f t="shared" si="0"/>
        <v>0</v>
      </c>
    </row>
    <row r="20" spans="1:15" ht="36" x14ac:dyDescent="0.25">
      <c r="A20" s="39"/>
      <c r="B20" s="40">
        <v>5</v>
      </c>
      <c r="C20" s="51" t="s">
        <v>59</v>
      </c>
      <c r="D20" s="39" t="s">
        <v>14</v>
      </c>
      <c r="E20" s="39" t="s">
        <v>13</v>
      </c>
      <c r="F20" s="51" t="s">
        <v>23</v>
      </c>
      <c r="G20" s="47" t="s">
        <v>21</v>
      </c>
      <c r="H20" s="47">
        <v>1</v>
      </c>
      <c r="I20" s="48">
        <v>1</v>
      </c>
      <c r="J20" s="48">
        <v>0.5</v>
      </c>
      <c r="K20" s="49" t="s">
        <v>26</v>
      </c>
      <c r="L20" s="49">
        <v>0</v>
      </c>
      <c r="M20" s="51" t="s">
        <v>24</v>
      </c>
      <c r="N20" s="40"/>
      <c r="O20" s="40">
        <f t="shared" si="0"/>
        <v>0</v>
      </c>
    </row>
    <row r="21" spans="1:15" ht="36" x14ac:dyDescent="0.25">
      <c r="A21" s="39"/>
      <c r="B21" s="40">
        <v>5</v>
      </c>
      <c r="C21" s="51" t="s">
        <v>60</v>
      </c>
      <c r="D21" s="39" t="s">
        <v>14</v>
      </c>
      <c r="E21" s="39" t="s">
        <v>13</v>
      </c>
      <c r="F21" s="51" t="s">
        <v>23</v>
      </c>
      <c r="G21" s="47" t="s">
        <v>21</v>
      </c>
      <c r="H21" s="47">
        <v>1</v>
      </c>
      <c r="I21" s="48">
        <v>1</v>
      </c>
      <c r="J21" s="48">
        <v>0.5</v>
      </c>
      <c r="K21" s="49" t="s">
        <v>26</v>
      </c>
      <c r="L21" s="49">
        <v>0</v>
      </c>
      <c r="M21" s="51" t="s">
        <v>24</v>
      </c>
      <c r="N21" s="40"/>
      <c r="O21" s="40">
        <f t="shared" si="0"/>
        <v>0</v>
      </c>
    </row>
    <row r="22" spans="1:15" ht="36" x14ac:dyDescent="0.25">
      <c r="A22" s="39"/>
      <c r="B22" s="40">
        <v>5</v>
      </c>
      <c r="C22" s="51" t="s">
        <v>118</v>
      </c>
      <c r="D22" s="39" t="s">
        <v>14</v>
      </c>
      <c r="E22" s="39" t="s">
        <v>13</v>
      </c>
      <c r="F22" s="51" t="s">
        <v>23</v>
      </c>
      <c r="G22" s="47" t="s">
        <v>21</v>
      </c>
      <c r="H22" s="47">
        <v>1</v>
      </c>
      <c r="I22" s="48">
        <v>1</v>
      </c>
      <c r="J22" s="48">
        <v>0.5</v>
      </c>
      <c r="K22" s="49" t="s">
        <v>26</v>
      </c>
      <c r="L22" s="49">
        <v>0</v>
      </c>
      <c r="M22" s="51" t="s">
        <v>24</v>
      </c>
      <c r="N22" s="40"/>
      <c r="O22" s="40">
        <f t="shared" si="0"/>
        <v>0</v>
      </c>
    </row>
    <row r="23" spans="1:15" ht="36" x14ac:dyDescent="0.25">
      <c r="A23" s="39"/>
      <c r="B23" s="40">
        <v>5</v>
      </c>
      <c r="C23" s="51" t="s">
        <v>61</v>
      </c>
      <c r="D23" s="39" t="s">
        <v>14</v>
      </c>
      <c r="E23" s="39" t="s">
        <v>13</v>
      </c>
      <c r="F23" s="51" t="s">
        <v>23</v>
      </c>
      <c r="G23" s="47" t="s">
        <v>21</v>
      </c>
      <c r="H23" s="47">
        <v>1</v>
      </c>
      <c r="I23" s="48">
        <v>1</v>
      </c>
      <c r="J23" s="48">
        <v>0.5</v>
      </c>
      <c r="K23" s="49" t="s">
        <v>26</v>
      </c>
      <c r="L23" s="49">
        <v>0</v>
      </c>
      <c r="M23" s="51" t="s">
        <v>24</v>
      </c>
      <c r="N23" s="40"/>
      <c r="O23" s="40">
        <f t="shared" si="0"/>
        <v>0</v>
      </c>
    </row>
    <row r="24" spans="1:15" ht="48" x14ac:dyDescent="0.25">
      <c r="A24" s="39"/>
      <c r="B24" s="40">
        <v>5</v>
      </c>
      <c r="C24" s="51" t="s">
        <v>12</v>
      </c>
      <c r="D24" s="39" t="s">
        <v>14</v>
      </c>
      <c r="E24" s="39" t="s">
        <v>13</v>
      </c>
      <c r="F24" s="51" t="s">
        <v>18</v>
      </c>
      <c r="G24" s="47" t="s">
        <v>17</v>
      </c>
      <c r="H24" s="47">
        <v>1</v>
      </c>
      <c r="I24" s="48" t="s">
        <v>19</v>
      </c>
      <c r="J24" s="48">
        <v>0.5</v>
      </c>
      <c r="K24" s="49" t="s">
        <v>20</v>
      </c>
      <c r="L24" s="49">
        <v>0</v>
      </c>
      <c r="M24" s="51" t="s">
        <v>25</v>
      </c>
      <c r="N24" s="40"/>
      <c r="O24" s="40">
        <f t="shared" ref="O24:O29" si="2">N24*B24</f>
        <v>0</v>
      </c>
    </row>
    <row r="25" spans="1:15" ht="36" x14ac:dyDescent="0.25">
      <c r="A25" s="39"/>
      <c r="B25" s="40">
        <v>5</v>
      </c>
      <c r="C25" s="51" t="s">
        <v>137</v>
      </c>
      <c r="D25" s="39" t="s">
        <v>138</v>
      </c>
      <c r="E25" s="39" t="s">
        <v>13</v>
      </c>
      <c r="F25" s="51" t="s">
        <v>23</v>
      </c>
      <c r="G25" s="47">
        <v>0</v>
      </c>
      <c r="H25" s="47">
        <v>1</v>
      </c>
      <c r="I25" s="48">
        <v>1</v>
      </c>
      <c r="J25" s="48">
        <v>0.5</v>
      </c>
      <c r="K25" s="49" t="s">
        <v>26</v>
      </c>
      <c r="L25" s="49">
        <v>0</v>
      </c>
      <c r="M25" s="51" t="s">
        <v>24</v>
      </c>
      <c r="N25" s="40"/>
      <c r="O25" s="40">
        <f t="shared" si="2"/>
        <v>0</v>
      </c>
    </row>
    <row r="26" spans="1:15" ht="36" x14ac:dyDescent="0.25">
      <c r="A26" s="39"/>
      <c r="B26" s="40">
        <v>5</v>
      </c>
      <c r="C26" s="51" t="s">
        <v>139</v>
      </c>
      <c r="D26" s="39" t="s">
        <v>138</v>
      </c>
      <c r="E26" s="39" t="s">
        <v>13</v>
      </c>
      <c r="F26" s="51" t="s">
        <v>142</v>
      </c>
      <c r="G26" s="47">
        <v>0</v>
      </c>
      <c r="H26" s="47">
        <v>1</v>
      </c>
      <c r="I26" s="48"/>
      <c r="J26" s="48"/>
      <c r="K26" s="49" t="s">
        <v>26</v>
      </c>
      <c r="L26" s="49">
        <v>0</v>
      </c>
      <c r="M26" s="51" t="s">
        <v>24</v>
      </c>
      <c r="N26" s="40"/>
      <c r="O26" s="40">
        <f t="shared" ref="O26" si="3">N26*B26</f>
        <v>0</v>
      </c>
    </row>
    <row r="27" spans="1:15" ht="36" x14ac:dyDescent="0.25">
      <c r="A27" s="39"/>
      <c r="B27" s="40">
        <v>5</v>
      </c>
      <c r="C27" s="51" t="s">
        <v>140</v>
      </c>
      <c r="D27" s="39" t="s">
        <v>138</v>
      </c>
      <c r="E27" s="39" t="s">
        <v>13</v>
      </c>
      <c r="F27" s="51" t="s">
        <v>23</v>
      </c>
      <c r="G27" s="47">
        <v>0</v>
      </c>
      <c r="H27" s="47">
        <v>1</v>
      </c>
      <c r="I27" s="48">
        <v>1</v>
      </c>
      <c r="J27" s="48">
        <v>0.5</v>
      </c>
      <c r="K27" s="49" t="s">
        <v>26</v>
      </c>
      <c r="L27" s="49">
        <v>0</v>
      </c>
      <c r="M27" s="51" t="s">
        <v>24</v>
      </c>
      <c r="N27" s="40"/>
      <c r="O27" s="40">
        <f t="shared" ref="O27" si="4">N27*B27</f>
        <v>0</v>
      </c>
    </row>
    <row r="28" spans="1:15" ht="24" x14ac:dyDescent="0.25">
      <c r="A28" s="46" t="s">
        <v>119</v>
      </c>
      <c r="B28" s="45">
        <f>SUM(B29:B30)</f>
        <v>10</v>
      </c>
      <c r="C28" s="44"/>
      <c r="D28" s="46"/>
      <c r="E28" s="46"/>
      <c r="F28" s="46"/>
      <c r="G28" s="47"/>
      <c r="H28" s="47"/>
      <c r="I28" s="48"/>
      <c r="J28" s="48"/>
      <c r="K28" s="49"/>
      <c r="L28" s="49"/>
      <c r="M28" s="44"/>
      <c r="N28" s="45"/>
      <c r="O28" s="45">
        <f>SUM(O29:O30)</f>
        <v>0</v>
      </c>
    </row>
    <row r="29" spans="1:15" ht="36" x14ac:dyDescent="0.25">
      <c r="A29" s="39"/>
      <c r="B29" s="40">
        <v>5</v>
      </c>
      <c r="C29" s="51" t="s">
        <v>120</v>
      </c>
      <c r="D29" s="39" t="s">
        <v>9</v>
      </c>
      <c r="E29" s="39">
        <v>0</v>
      </c>
      <c r="F29" s="51" t="s">
        <v>121</v>
      </c>
      <c r="G29" s="47" t="s">
        <v>122</v>
      </c>
      <c r="H29" s="47">
        <v>1</v>
      </c>
      <c r="I29" s="48" t="s">
        <v>123</v>
      </c>
      <c r="J29" s="48">
        <v>0.5</v>
      </c>
      <c r="K29" s="49" t="s">
        <v>124</v>
      </c>
      <c r="L29" s="49">
        <v>0</v>
      </c>
      <c r="M29" s="51" t="s">
        <v>24</v>
      </c>
      <c r="N29" s="40"/>
      <c r="O29" s="40">
        <f t="shared" si="2"/>
        <v>0</v>
      </c>
    </row>
    <row r="30" spans="1:15" ht="36" x14ac:dyDescent="0.25">
      <c r="A30" s="39"/>
      <c r="B30" s="40">
        <v>5</v>
      </c>
      <c r="C30" s="51" t="s">
        <v>125</v>
      </c>
      <c r="D30" s="39" t="s">
        <v>126</v>
      </c>
      <c r="E30" s="39" t="s">
        <v>13</v>
      </c>
      <c r="F30" s="51"/>
      <c r="G30" s="47" t="s">
        <v>127</v>
      </c>
      <c r="H30" s="47">
        <v>1</v>
      </c>
      <c r="I30" s="48"/>
      <c r="J30" s="48"/>
      <c r="K30" s="49" t="s">
        <v>128</v>
      </c>
      <c r="L30" s="49">
        <v>0</v>
      </c>
      <c r="M30" s="51" t="s">
        <v>129</v>
      </c>
      <c r="N30" s="40"/>
      <c r="O30" s="40">
        <f t="shared" ref="O30:O32" si="5">N30*B30</f>
        <v>0</v>
      </c>
    </row>
    <row r="31" spans="1:15" x14ac:dyDescent="0.25">
      <c r="A31" s="46" t="s">
        <v>130</v>
      </c>
      <c r="B31" s="45">
        <f>SUM(B32)</f>
        <v>5</v>
      </c>
      <c r="C31" s="44"/>
      <c r="D31" s="46"/>
      <c r="E31" s="46"/>
      <c r="F31" s="46"/>
      <c r="G31" s="47"/>
      <c r="H31" s="47"/>
      <c r="I31" s="48"/>
      <c r="J31" s="48"/>
      <c r="K31" s="49"/>
      <c r="L31" s="49"/>
      <c r="M31" s="44"/>
      <c r="N31" s="45"/>
      <c r="O31" s="45">
        <f>SUM(O32)</f>
        <v>0</v>
      </c>
    </row>
    <row r="32" spans="1:15" ht="36" x14ac:dyDescent="0.25">
      <c r="A32" s="39"/>
      <c r="B32" s="40">
        <v>5</v>
      </c>
      <c r="C32" s="51" t="s">
        <v>131</v>
      </c>
      <c r="D32" s="39" t="s">
        <v>126</v>
      </c>
      <c r="E32" s="39" t="s">
        <v>13</v>
      </c>
      <c r="F32" s="51" t="s">
        <v>132</v>
      </c>
      <c r="G32" s="47" t="s">
        <v>133</v>
      </c>
      <c r="H32" s="47">
        <v>1</v>
      </c>
      <c r="I32" s="48" t="s">
        <v>134</v>
      </c>
      <c r="J32" s="48">
        <v>0.5</v>
      </c>
      <c r="K32" s="49" t="s">
        <v>135</v>
      </c>
      <c r="L32" s="49">
        <v>0</v>
      </c>
      <c r="M32" s="51" t="s">
        <v>136</v>
      </c>
      <c r="N32" s="40"/>
      <c r="O32" s="40">
        <f t="shared" si="5"/>
        <v>0</v>
      </c>
    </row>
    <row r="33" spans="1:21" x14ac:dyDescent="0.25">
      <c r="A33" s="54" t="s">
        <v>15</v>
      </c>
      <c r="B33" s="55">
        <f>B18+B14+B12+B8+B28+B31</f>
        <v>100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7"/>
      <c r="N33" s="58"/>
      <c r="O33" s="55">
        <f>O18+O14+O12+O8+O28+O31</f>
        <v>0</v>
      </c>
    </row>
    <row r="36" spans="1:21" ht="15" customHeight="1" x14ac:dyDescent="0.25">
      <c r="A36" s="182" t="s">
        <v>161</v>
      </c>
      <c r="B36" s="182"/>
      <c r="C36" s="183"/>
      <c r="D36" s="183"/>
      <c r="E36" s="183"/>
      <c r="F36" s="183"/>
      <c r="G36" s="184"/>
      <c r="H36" s="185"/>
      <c r="I36" s="183"/>
      <c r="J36" s="186"/>
      <c r="K36" s="59"/>
      <c r="N36" s="59"/>
      <c r="O36" s="59"/>
      <c r="P36" s="59"/>
      <c r="Q36" s="59"/>
      <c r="R36" s="59"/>
      <c r="S36" s="59"/>
      <c r="T36" s="61"/>
      <c r="U36" s="61"/>
    </row>
    <row r="37" spans="1:21" x14ac:dyDescent="0.25">
      <c r="A37" s="59"/>
      <c r="B37" s="59"/>
      <c r="C37" s="80" t="s">
        <v>163</v>
      </c>
      <c r="D37" s="80"/>
      <c r="E37" s="80" t="s">
        <v>111</v>
      </c>
      <c r="F37" s="80"/>
      <c r="H37" s="80" t="s">
        <v>112</v>
      </c>
      <c r="I37" s="80"/>
      <c r="J37" s="80"/>
      <c r="K37" s="59"/>
      <c r="N37" s="59"/>
      <c r="O37" s="59"/>
      <c r="P37" s="59"/>
      <c r="Q37" s="59"/>
      <c r="R37" s="59"/>
      <c r="S37" s="59"/>
      <c r="T37" s="61"/>
      <c r="U37" s="61"/>
    </row>
    <row r="38" spans="1:21" x14ac:dyDescent="0.25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61"/>
      <c r="U38" s="61"/>
    </row>
    <row r="39" spans="1:21" x14ac:dyDescent="0.25">
      <c r="A39" s="182" t="s">
        <v>162</v>
      </c>
      <c r="B39" s="182"/>
      <c r="C39" s="183"/>
      <c r="D39" s="183"/>
      <c r="E39" s="183"/>
      <c r="F39" s="183"/>
      <c r="G39" s="184"/>
      <c r="H39" s="185"/>
      <c r="I39" s="183"/>
      <c r="J39" s="186"/>
      <c r="M39" s="59"/>
      <c r="N39" s="59"/>
      <c r="O39" s="59"/>
      <c r="P39" s="59"/>
      <c r="Q39" s="59"/>
      <c r="R39" s="59"/>
      <c r="S39" s="59"/>
      <c r="T39" s="61"/>
      <c r="U39" s="61"/>
    </row>
    <row r="40" spans="1:21" x14ac:dyDescent="0.25">
      <c r="A40" s="59"/>
      <c r="B40" s="59"/>
      <c r="C40" s="80" t="s">
        <v>163</v>
      </c>
      <c r="D40" s="80"/>
      <c r="E40" s="80" t="s">
        <v>111</v>
      </c>
      <c r="F40" s="80"/>
      <c r="H40" s="80" t="s">
        <v>112</v>
      </c>
      <c r="I40" s="80"/>
      <c r="J40" s="80"/>
      <c r="M40" s="59"/>
      <c r="N40" s="59"/>
      <c r="O40" s="59"/>
      <c r="P40" s="59"/>
      <c r="Q40" s="59"/>
      <c r="R40" s="59"/>
      <c r="S40" s="59"/>
      <c r="T40" s="61"/>
      <c r="U40" s="61"/>
    </row>
  </sheetData>
  <mergeCells count="23">
    <mergeCell ref="H40:J40"/>
    <mergeCell ref="N5:N6"/>
    <mergeCell ref="O5:O6"/>
    <mergeCell ref="A5:A6"/>
    <mergeCell ref="A3:M3"/>
    <mergeCell ref="G5:L5"/>
    <mergeCell ref="M5:M6"/>
    <mergeCell ref="F5:F6"/>
    <mergeCell ref="E5:E6"/>
    <mergeCell ref="D5:D6"/>
    <mergeCell ref="C5:C6"/>
    <mergeCell ref="B5:B6"/>
    <mergeCell ref="E36:F36"/>
    <mergeCell ref="H36:I36"/>
    <mergeCell ref="E37:F37"/>
    <mergeCell ref="C36:D36"/>
    <mergeCell ref="C37:D37"/>
    <mergeCell ref="C39:D39"/>
    <mergeCell ref="E39:F39"/>
    <mergeCell ref="H39:I39"/>
    <mergeCell ref="C40:D40"/>
    <mergeCell ref="E40:F40"/>
    <mergeCell ref="H37:J37"/>
  </mergeCells>
  <pageMargins left="0" right="0" top="0" bottom="0" header="0" footer="0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view="pageBreakPreview" zoomScaleNormal="100" zoomScaleSheetLayoutView="100" workbookViewId="0">
      <selection activeCell="K11" sqref="K11:L11"/>
    </sheetView>
  </sheetViews>
  <sheetFormatPr defaultRowHeight="15" x14ac:dyDescent="0.25"/>
  <cols>
    <col min="3" max="3" width="13.28515625" customWidth="1"/>
    <col min="6" max="6" width="14" bestFit="1" customWidth="1"/>
    <col min="9" max="9" width="25.42578125" customWidth="1"/>
    <col min="10" max="10" width="17.28515625" customWidth="1"/>
    <col min="12" max="12" width="10.7109375" customWidth="1"/>
    <col min="13" max="13" width="38.28515625" customWidth="1"/>
  </cols>
  <sheetData>
    <row r="1" spans="1:13" x14ac:dyDescent="0.25">
      <c r="A1" s="62"/>
      <c r="B1" s="63"/>
      <c r="C1" s="63"/>
      <c r="D1" s="63"/>
      <c r="E1" s="63"/>
      <c r="F1" s="64"/>
      <c r="G1" s="64"/>
      <c r="H1" s="64"/>
      <c r="I1" s="64"/>
      <c r="J1" s="64"/>
      <c r="K1" s="64"/>
      <c r="L1" s="64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</row>
    <row r="4" spans="1:13" x14ac:dyDescent="0.25">
      <c r="A4" s="4" t="s">
        <v>74</v>
      </c>
      <c r="B4" s="5"/>
      <c r="C4" s="5"/>
      <c r="D4" s="5"/>
      <c r="E4" s="5"/>
      <c r="F4" s="161" t="s">
        <v>75</v>
      </c>
      <c r="G4" s="161"/>
      <c r="H4" s="161"/>
      <c r="I4" s="161"/>
      <c r="J4" s="161"/>
      <c r="K4" s="161"/>
      <c r="L4" s="161"/>
      <c r="M4" s="161"/>
    </row>
    <row r="5" spans="1:13" x14ac:dyDescent="0.25">
      <c r="A5" s="6" t="s">
        <v>76</v>
      </c>
      <c r="B5" s="7"/>
      <c r="C5" s="161" t="s">
        <v>110</v>
      </c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13" ht="15.75" thickBot="1" x14ac:dyDescent="0.3">
      <c r="A6" s="6"/>
      <c r="B6" s="7"/>
      <c r="C6" s="6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x14ac:dyDescent="0.25">
      <c r="A7" s="8" t="s">
        <v>77</v>
      </c>
      <c r="B7" s="91" t="s">
        <v>78</v>
      </c>
      <c r="C7" s="92"/>
      <c r="D7" s="162" t="s">
        <v>79</v>
      </c>
      <c r="E7" s="163"/>
      <c r="F7" s="163"/>
      <c r="G7" s="164"/>
      <c r="H7" s="97" t="s">
        <v>80</v>
      </c>
      <c r="I7" s="97" t="s">
        <v>70</v>
      </c>
      <c r="J7" s="97" t="s">
        <v>71</v>
      </c>
      <c r="K7" s="91" t="s">
        <v>72</v>
      </c>
      <c r="L7" s="92"/>
      <c r="M7" s="97" t="s">
        <v>81</v>
      </c>
    </row>
    <row r="8" spans="1:13" ht="15.75" thickBot="1" x14ac:dyDescent="0.3">
      <c r="A8" s="9" t="s">
        <v>82</v>
      </c>
      <c r="B8" s="93"/>
      <c r="C8" s="94"/>
      <c r="D8" s="165" t="s">
        <v>83</v>
      </c>
      <c r="E8" s="166"/>
      <c r="F8" s="166"/>
      <c r="G8" s="167"/>
      <c r="H8" s="98"/>
      <c r="I8" s="98"/>
      <c r="J8" s="98"/>
      <c r="K8" s="93"/>
      <c r="L8" s="94"/>
      <c r="M8" s="98"/>
    </row>
    <row r="9" spans="1:13" ht="15.75" thickBot="1" x14ac:dyDescent="0.3">
      <c r="A9" s="10"/>
      <c r="B9" s="95"/>
      <c r="C9" s="96"/>
      <c r="D9" s="11">
        <v>0</v>
      </c>
      <c r="E9" s="168">
        <v>0.5</v>
      </c>
      <c r="F9" s="169"/>
      <c r="G9" s="32">
        <v>1</v>
      </c>
      <c r="H9" s="96"/>
      <c r="I9" s="99"/>
      <c r="J9" s="99"/>
      <c r="K9" s="95"/>
      <c r="L9" s="96"/>
      <c r="M9" s="99"/>
    </row>
    <row r="10" spans="1:13" x14ac:dyDescent="0.25">
      <c r="A10" s="12">
        <v>1</v>
      </c>
      <c r="B10" s="85" t="s">
        <v>84</v>
      </c>
      <c r="C10" s="86"/>
      <c r="D10" s="29" t="s">
        <v>151</v>
      </c>
      <c r="E10" s="87" t="s">
        <v>152</v>
      </c>
      <c r="F10" s="88"/>
      <c r="G10" s="33" t="s">
        <v>153</v>
      </c>
      <c r="H10" s="14">
        <v>0.15</v>
      </c>
      <c r="I10" s="15">
        <f>КПЭ!$O$8</f>
        <v>0</v>
      </c>
      <c r="J10" s="16">
        <f>IF(I10&gt;9,1,IF(I10&gt;4,0.5,0))</f>
        <v>0</v>
      </c>
      <c r="K10" s="89">
        <f>J10*H10</f>
        <v>0</v>
      </c>
      <c r="L10" s="90"/>
      <c r="M10" s="13"/>
    </row>
    <row r="11" spans="1:13" x14ac:dyDescent="0.25">
      <c r="A11" s="17">
        <v>2</v>
      </c>
      <c r="B11" s="85" t="s">
        <v>85</v>
      </c>
      <c r="C11" s="86"/>
      <c r="D11" s="30" t="s">
        <v>158</v>
      </c>
      <c r="E11" s="100" t="s">
        <v>152</v>
      </c>
      <c r="F11" s="101"/>
      <c r="G11" s="34" t="s">
        <v>153</v>
      </c>
      <c r="H11" s="19">
        <v>0.1</v>
      </c>
      <c r="I11" s="20">
        <f>КПЭ!$O$12</f>
        <v>0</v>
      </c>
      <c r="J11" s="21">
        <f>IF(I11&gt;9,1,IF(I11&gt;4,0.5,0))</f>
        <v>0</v>
      </c>
      <c r="K11" s="102">
        <f t="shared" ref="K11:K13" si="0">J11*H11</f>
        <v>0</v>
      </c>
      <c r="L11" s="103"/>
      <c r="M11" s="18"/>
    </row>
    <row r="12" spans="1:13" x14ac:dyDescent="0.25">
      <c r="A12" s="17">
        <v>3</v>
      </c>
      <c r="B12" s="85" t="s">
        <v>86</v>
      </c>
      <c r="C12" s="86"/>
      <c r="D12" s="30" t="s">
        <v>157</v>
      </c>
      <c r="E12" s="100" t="s">
        <v>152</v>
      </c>
      <c r="F12" s="101"/>
      <c r="G12" s="34" t="s">
        <v>153</v>
      </c>
      <c r="H12" s="19">
        <v>0.15</v>
      </c>
      <c r="I12" s="20">
        <f>КПЭ!$O$14</f>
        <v>0</v>
      </c>
      <c r="J12" s="21">
        <f>IF(I12&gt;9,1,IF(I12&gt;4,0.5,0))</f>
        <v>0</v>
      </c>
      <c r="K12" s="102">
        <f>J12*H12</f>
        <v>0</v>
      </c>
      <c r="L12" s="103"/>
      <c r="M12" s="18"/>
    </row>
    <row r="13" spans="1:13" x14ac:dyDescent="0.25">
      <c r="A13" s="70">
        <v>4</v>
      </c>
      <c r="B13" s="104" t="s">
        <v>87</v>
      </c>
      <c r="C13" s="105"/>
      <c r="D13" s="71" t="s">
        <v>154</v>
      </c>
      <c r="E13" s="106" t="s">
        <v>155</v>
      </c>
      <c r="F13" s="107"/>
      <c r="G13" s="72" t="s">
        <v>156</v>
      </c>
      <c r="H13" s="73">
        <v>0.45</v>
      </c>
      <c r="I13" s="74">
        <f>КПЭ!$O$18</f>
        <v>0</v>
      </c>
      <c r="J13" s="75">
        <f>IF(I13&gt;34,1,IF(I13&gt;24,0.5,0))</f>
        <v>0</v>
      </c>
      <c r="K13" s="108">
        <f t="shared" si="0"/>
        <v>0</v>
      </c>
      <c r="L13" s="109"/>
      <c r="M13" s="76"/>
    </row>
    <row r="14" spans="1:13" x14ac:dyDescent="0.25">
      <c r="A14" s="17">
        <v>5</v>
      </c>
      <c r="B14" s="85" t="s">
        <v>141</v>
      </c>
      <c r="C14" s="86"/>
      <c r="D14" s="66" t="s">
        <v>151</v>
      </c>
      <c r="E14" s="100" t="s">
        <v>152</v>
      </c>
      <c r="F14" s="101"/>
      <c r="G14" s="34" t="s">
        <v>153</v>
      </c>
      <c r="H14" s="19">
        <v>0.1</v>
      </c>
      <c r="I14" s="20">
        <f>КПЭ!$O$28</f>
        <v>0</v>
      </c>
      <c r="J14" s="21">
        <f>IF(I14&gt;9,1,IF(I14&gt;4,0.5,0))</f>
        <v>0</v>
      </c>
      <c r="K14" s="102">
        <f t="shared" ref="K14" si="1">J14*H14</f>
        <v>0</v>
      </c>
      <c r="L14" s="103"/>
      <c r="M14" s="67"/>
    </row>
    <row r="15" spans="1:13" ht="15.75" thickBot="1" x14ac:dyDescent="0.3">
      <c r="A15" s="22">
        <v>6</v>
      </c>
      <c r="B15" s="114" t="s">
        <v>131</v>
      </c>
      <c r="C15" s="115"/>
      <c r="D15" s="68" t="s">
        <v>148</v>
      </c>
      <c r="E15" s="116" t="s">
        <v>149</v>
      </c>
      <c r="F15" s="117"/>
      <c r="G15" s="35" t="s">
        <v>150</v>
      </c>
      <c r="H15" s="23">
        <v>0.05</v>
      </c>
      <c r="I15" s="24">
        <f>КПЭ!$O$31</f>
        <v>0</v>
      </c>
      <c r="J15" s="25">
        <f>IF(I15&gt;4.9,1,IF(I15&gt;2.4,0.5,0))</f>
        <v>0</v>
      </c>
      <c r="K15" s="118">
        <f t="shared" ref="K15" si="2">J15*H15</f>
        <v>0</v>
      </c>
      <c r="L15" s="119"/>
      <c r="M15" s="69"/>
    </row>
    <row r="16" spans="1:13" ht="15.75" thickBot="1" x14ac:dyDescent="0.3">
      <c r="A16" s="26" t="s">
        <v>88</v>
      </c>
      <c r="B16" s="27"/>
      <c r="C16" s="27"/>
      <c r="D16" s="27"/>
      <c r="E16" s="27"/>
      <c r="F16" s="27"/>
      <c r="G16" s="27"/>
      <c r="H16" s="77">
        <f>SUM(H10:H15)</f>
        <v>1</v>
      </c>
      <c r="I16" s="110"/>
      <c r="J16" s="111"/>
      <c r="K16" s="112">
        <f>SUM(K10:L15)</f>
        <v>0</v>
      </c>
      <c r="L16" s="113"/>
      <c r="M16" s="28"/>
    </row>
    <row r="17" spans="1:13" ht="35.25" customHeight="1" thickBot="1" x14ac:dyDescent="0.3">
      <c r="A17" s="130" t="s">
        <v>89</v>
      </c>
      <c r="B17" s="131"/>
      <c r="C17" s="130" t="s">
        <v>90</v>
      </c>
      <c r="D17" s="132"/>
      <c r="E17" s="131"/>
      <c r="F17" s="31" t="s">
        <v>91</v>
      </c>
      <c r="G17" s="130" t="s">
        <v>92</v>
      </c>
      <c r="H17" s="132"/>
      <c r="I17" s="132"/>
      <c r="J17" s="132"/>
      <c r="K17" s="132"/>
      <c r="L17" s="132"/>
      <c r="M17" s="131"/>
    </row>
    <row r="18" spans="1:13" x14ac:dyDescent="0.25">
      <c r="A18" s="133" t="s">
        <v>93</v>
      </c>
      <c r="B18" s="134"/>
      <c r="C18" s="124" t="s">
        <v>107</v>
      </c>
      <c r="D18" s="125"/>
      <c r="E18" s="126"/>
      <c r="F18" s="175" t="s">
        <v>69</v>
      </c>
      <c r="G18" s="172" t="s">
        <v>94</v>
      </c>
      <c r="H18" s="173"/>
      <c r="I18" s="173"/>
      <c r="J18" s="173"/>
      <c r="K18" s="173"/>
      <c r="L18" s="173"/>
      <c r="M18" s="174"/>
    </row>
    <row r="19" spans="1:13" x14ac:dyDescent="0.25">
      <c r="A19" s="135"/>
      <c r="B19" s="136"/>
      <c r="C19" s="139"/>
      <c r="D19" s="140"/>
      <c r="E19" s="141"/>
      <c r="F19" s="176"/>
      <c r="G19" s="178" t="s">
        <v>95</v>
      </c>
      <c r="H19" s="179"/>
      <c r="I19" s="179"/>
      <c r="J19" s="179"/>
      <c r="K19" s="179"/>
      <c r="L19" s="179"/>
      <c r="M19" s="180"/>
    </row>
    <row r="20" spans="1:13" ht="27" customHeight="1" thickBot="1" x14ac:dyDescent="0.3">
      <c r="A20" s="137"/>
      <c r="B20" s="138"/>
      <c r="C20" s="127"/>
      <c r="D20" s="128"/>
      <c r="E20" s="129"/>
      <c r="F20" s="177"/>
      <c r="G20" s="158" t="s">
        <v>96</v>
      </c>
      <c r="H20" s="159"/>
      <c r="I20" s="159"/>
      <c r="J20" s="159"/>
      <c r="K20" s="159"/>
      <c r="L20" s="159"/>
      <c r="M20" s="160"/>
    </row>
    <row r="21" spans="1:13" ht="21.75" customHeight="1" x14ac:dyDescent="0.25">
      <c r="A21" s="120" t="s">
        <v>97</v>
      </c>
      <c r="B21" s="121"/>
      <c r="C21" s="124" t="s">
        <v>108</v>
      </c>
      <c r="D21" s="125"/>
      <c r="E21" s="126"/>
      <c r="F21" s="170" t="s">
        <v>67</v>
      </c>
      <c r="G21" s="172" t="s">
        <v>98</v>
      </c>
      <c r="H21" s="173"/>
      <c r="I21" s="173"/>
      <c r="J21" s="173"/>
      <c r="K21" s="173"/>
      <c r="L21" s="173"/>
      <c r="M21" s="174"/>
    </row>
    <row r="22" spans="1:13" ht="21.75" customHeight="1" thickBot="1" x14ac:dyDescent="0.3">
      <c r="A22" s="122"/>
      <c r="B22" s="123"/>
      <c r="C22" s="127"/>
      <c r="D22" s="128"/>
      <c r="E22" s="129"/>
      <c r="F22" s="171"/>
      <c r="G22" s="158" t="s">
        <v>99</v>
      </c>
      <c r="H22" s="159"/>
      <c r="I22" s="159"/>
      <c r="J22" s="159"/>
      <c r="K22" s="159"/>
      <c r="L22" s="159"/>
      <c r="M22" s="160"/>
    </row>
    <row r="23" spans="1:13" x14ac:dyDescent="0.25">
      <c r="A23" s="142" t="s">
        <v>100</v>
      </c>
      <c r="B23" s="143"/>
      <c r="C23" s="124" t="s">
        <v>109</v>
      </c>
      <c r="D23" s="125"/>
      <c r="E23" s="126"/>
      <c r="F23" s="149" t="s">
        <v>101</v>
      </c>
      <c r="G23" s="152" t="s">
        <v>102</v>
      </c>
      <c r="H23" s="153"/>
      <c r="I23" s="153"/>
      <c r="J23" s="153"/>
      <c r="K23" s="153"/>
      <c r="L23" s="153"/>
      <c r="M23" s="154"/>
    </row>
    <row r="24" spans="1:13" ht="24.75" customHeight="1" x14ac:dyDescent="0.25">
      <c r="A24" s="144"/>
      <c r="B24" s="145"/>
      <c r="C24" s="139"/>
      <c r="D24" s="148"/>
      <c r="E24" s="141"/>
      <c r="F24" s="150"/>
      <c r="G24" s="155" t="s">
        <v>103</v>
      </c>
      <c r="H24" s="156"/>
      <c r="I24" s="156"/>
      <c r="J24" s="156"/>
      <c r="K24" s="156"/>
      <c r="L24" s="156"/>
      <c r="M24" s="157"/>
    </row>
    <row r="25" spans="1:13" ht="15.75" thickBot="1" x14ac:dyDescent="0.3">
      <c r="A25" s="146"/>
      <c r="B25" s="147"/>
      <c r="C25" s="127"/>
      <c r="D25" s="128"/>
      <c r="E25" s="129"/>
      <c r="F25" s="151"/>
      <c r="G25" s="158" t="s">
        <v>104</v>
      </c>
      <c r="H25" s="159"/>
      <c r="I25" s="159"/>
      <c r="J25" s="159"/>
      <c r="K25" s="159"/>
      <c r="L25" s="159"/>
      <c r="M25" s="160"/>
    </row>
    <row r="27" spans="1:13" x14ac:dyDescent="0.25">
      <c r="A27" s="56" t="s">
        <v>114</v>
      </c>
    </row>
    <row r="28" spans="1:13" x14ac:dyDescent="0.25">
      <c r="A28" s="56"/>
    </row>
    <row r="29" spans="1:13" x14ac:dyDescent="0.25">
      <c r="A29" s="56" t="s">
        <v>115</v>
      </c>
    </row>
    <row r="30" spans="1:13" x14ac:dyDescent="0.25">
      <c r="A30" s="56"/>
    </row>
    <row r="31" spans="1:13" x14ac:dyDescent="0.25">
      <c r="A31" s="65" t="s">
        <v>116</v>
      </c>
    </row>
  </sheetData>
  <mergeCells count="51">
    <mergeCell ref="F21:F22"/>
    <mergeCell ref="G21:M21"/>
    <mergeCell ref="G22:M22"/>
    <mergeCell ref="G17:M17"/>
    <mergeCell ref="F18:F20"/>
    <mergeCell ref="G18:M18"/>
    <mergeCell ref="G19:M19"/>
    <mergeCell ref="G20:M20"/>
    <mergeCell ref="F4:M4"/>
    <mergeCell ref="C5:M5"/>
    <mergeCell ref="D7:G7"/>
    <mergeCell ref="H7:H9"/>
    <mergeCell ref="K7:L9"/>
    <mergeCell ref="M7:M9"/>
    <mergeCell ref="D8:G8"/>
    <mergeCell ref="E9:F9"/>
    <mergeCell ref="A23:B25"/>
    <mergeCell ref="C23:E25"/>
    <mergeCell ref="F23:F25"/>
    <mergeCell ref="G23:M23"/>
    <mergeCell ref="G24:M24"/>
    <mergeCell ref="G25:M25"/>
    <mergeCell ref="A21:B22"/>
    <mergeCell ref="C21:E22"/>
    <mergeCell ref="A17:B17"/>
    <mergeCell ref="C17:E17"/>
    <mergeCell ref="A18:B20"/>
    <mergeCell ref="C18:E20"/>
    <mergeCell ref="B13:C13"/>
    <mergeCell ref="E13:F13"/>
    <mergeCell ref="K13:L13"/>
    <mergeCell ref="I16:J16"/>
    <mergeCell ref="K16:L16"/>
    <mergeCell ref="B14:C14"/>
    <mergeCell ref="E14:F14"/>
    <mergeCell ref="K14:L14"/>
    <mergeCell ref="B15:C15"/>
    <mergeCell ref="E15:F15"/>
    <mergeCell ref="K15:L15"/>
    <mergeCell ref="B11:C11"/>
    <mergeCell ref="E11:F11"/>
    <mergeCell ref="B12:C12"/>
    <mergeCell ref="E12:F12"/>
    <mergeCell ref="K11:L11"/>
    <mergeCell ref="K12:L12"/>
    <mergeCell ref="B10:C10"/>
    <mergeCell ref="E10:F10"/>
    <mergeCell ref="K10:L10"/>
    <mergeCell ref="B7:C9"/>
    <mergeCell ref="I7:I9"/>
    <mergeCell ref="J7:J9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КПЭ</vt:lpstr>
      <vt:lpstr>Лист оценки ЭД</vt:lpstr>
      <vt:lpstr>КПЭ!Область_печати</vt:lpstr>
      <vt:lpstr>'Лист оценки ЭД'!Область_печати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BoltunovNI</dc:creator>
  <cp:lastModifiedBy>BoltunovNI</cp:lastModifiedBy>
  <cp:lastPrinted>2015-06-03T03:46:32Z</cp:lastPrinted>
  <dcterms:created xsi:type="dcterms:W3CDTF">2015-04-20T09:36:59Z</dcterms:created>
  <dcterms:modified xsi:type="dcterms:W3CDTF">2015-06-15T04:14:38Z</dcterms:modified>
</cp:coreProperties>
</file>